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4EB533D-D715-4330-9CDB-59ED61A632DE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NİSAN 2026" sheetId="11" r:id="rId1"/>
    <sheet name="MAYIS 2026" sheetId="12" r:id="rId2"/>
    <sheet name="HAZİRAN 2026" sheetId="1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AC2" i="13" l="1"/>
  <c r="AC2" i="12"/>
  <c r="AC2" i="1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F37" i="13"/>
  <c r="J4" i="13" s="1"/>
  <c r="F37" i="11"/>
  <c r="J4" i="11" s="1"/>
  <c r="J36" i="13"/>
  <c r="J4" i="12"/>
  <c r="J5" i="12" l="1"/>
  <c r="J36" i="12"/>
  <c r="J36" i="11"/>
  <c r="J5" i="11"/>
  <c r="L36" i="13"/>
  <c r="L36" i="12" l="1"/>
  <c r="L36" i="11"/>
  <c r="J35" i="1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<sst xmlns="http://schemas.openxmlformats.org/spreadsheetml/2006/main" count="105" uniqueCount="32">
  <si>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</si>
  <si>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</si>
  <si>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</si>
  <si>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</si>
  <si>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</si>
  <si>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</si>
  <si>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</si>
  <si>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</si>
  <si>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</si>
  <si>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</si>
  <si>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</si>
  <si>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</si>
  <si>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</si>
  <si>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</si>
  <si>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</si>
  <si>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</si>
  <si>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</si>
  <si>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</si>
  <si>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</si>
  <si>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</si>
  <si>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</si>
  <si>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</si>
  <si>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</si>
  <si>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</si>
  <si>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</si>
  <si>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</si>
  <si>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</si>
  <si>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</si>
  <si>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</si>
  <si>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</si>
  <si>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</si>
  <si>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ADEM YILDIZER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</si>
</sst>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33" sqref="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1122.51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111.12849000000001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>
        <v>880</v>
      </c>
      <c r="D29" s="9"/>
      <c r="E29" s="10">
        <v>25.5</v>
      </c>
      <c r="F29" s="33">
        <f t="shared" si="0"/>
        <v>22440</v>
      </c>
      <c r="G29" s="19"/>
      <c r="H29" s="16"/>
      <c r="I29" s="17"/>
      <c r="J29" s="18"/>
    </row>
    <row r="30" spans="2:10" x14ac:dyDescent="0.25">
      <c r="B30" s="7">
        <v>46139</v>
      </c>
      <c r="C30" s="8">
        <v>865</v>
      </c>
      <c r="D30" s="9"/>
      <c r="E30" s="10">
        <v>25.5</v>
      </c>
      <c r="F30" s="33">
        <f t="shared" si="0"/>
        <v>22057.5</v>
      </c>
      <c r="G30" s="19"/>
      <c r="H30" s="16"/>
      <c r="I30" s="17"/>
      <c r="J30" s="18"/>
    </row>
    <row r="31" spans="2:10" x14ac:dyDescent="0.25">
      <c r="B31" s="7">
        <v>46140</v>
      </c>
      <c r="C31" s="8">
        <v>900</v>
      </c>
      <c r="D31" s="9"/>
      <c r="E31" s="10">
        <v>25.5</v>
      </c>
      <c r="F31" s="33">
        <f t="shared" si="0"/>
        <v>22950</v>
      </c>
      <c r="G31" s="19"/>
      <c r="H31" s="16"/>
      <c r="I31" s="17"/>
      <c r="J31" s="18"/>
    </row>
    <row r="32" spans="2:10" x14ac:dyDescent="0.25">
      <c r="B32" s="7">
        <v>46141</v>
      </c>
      <c r="C32" s="8">
        <v>878</v>
      </c>
      <c r="D32" s="9"/>
      <c r="E32" s="10">
        <v>25.5</v>
      </c>
      <c r="F32" s="33">
        <f t="shared" si="0"/>
        <v>22389</v>
      </c>
      <c r="G32" s="19"/>
      <c r="H32" s="16"/>
      <c r="I32" s="17"/>
      <c r="J32" s="18"/>
    </row>
    <row r="33" spans="2:12" x14ac:dyDescent="0.25">
      <c r="B33" s="7">
        <v>46142</v>
      </c>
      <c r="C33" s="8">
        <v>879</v>
      </c>
      <c r="D33" s="9"/>
      <c r="E33" s="10">
        <v>25.5</v>
      </c>
      <c r="F33" s="33">
        <f t="shared" si="0"/>
        <v>22414.5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4402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1233.63849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112251</v>
      </c>
      <c r="L36" s="31">
        <f>J36-J4-J5-J6</f>
        <v>111017.36151</v>
      </c>
    </row>
    <row r="37" spans="2:12" x14ac:dyDescent="0.25">
      <c r="B37" s="26" t="s">
        <v>14</v>
      </c>
      <c r="C37" s="30">
        <f>C35</f>
        <v>4402</v>
      </c>
      <c r="D37" s="9">
        <f>D35/1.03</f>
        <v>0</v>
      </c>
      <c r="E37" s="10"/>
      <c r="F37" s="33">
        <f>SUM(F4:F36)</f>
        <v>112251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111017.36151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845</v>
      </c>
      <c r="D4" s="9"/>
      <c r="E4" s="10">
        <v>25.5</v>
      </c>
      <c r="F4" s="33">
        <f>E4*C4</f>
        <v>21547.5</v>
      </c>
      <c r="G4" s="11"/>
      <c r="H4" s="12" t="s">
        <v>6</v>
      </c>
      <c r="I4" s="13">
        <v>0.01</v>
      </c>
      <c r="J4" s="14">
        <f>(F36+F37)*I4</f>
        <v>1500.93</v>
      </c>
    </row>
    <row r="5" spans="2:29" x14ac:dyDescent="0.25">
      <c r="B5" s="7">
        <v>46144</v>
      </c>
      <c r="C5" s="8">
        <v>897</v>
      </c>
      <c r="D5" s="9"/>
      <c r="E5" s="10">
        <v>25.5</v>
      </c>
      <c r="F5" s="33">
        <f t="shared" ref="F5:F34" si="0">E5*C5</f>
        <v>22873.5</v>
      </c>
      <c r="G5" s="11"/>
      <c r="H5" s="12" t="s">
        <v>7</v>
      </c>
      <c r="I5" s="13">
        <v>1E-3</v>
      </c>
      <c r="J5" s="14">
        <f>(F36+F37-J4-J6)*I5</f>
        <v>148.59207000000001</v>
      </c>
    </row>
    <row r="6" spans="2:29" x14ac:dyDescent="0.25">
      <c r="B6" s="7">
        <v>46145</v>
      </c>
      <c r="C6" s="8">
        <v>849</v>
      </c>
      <c r="D6" s="9"/>
      <c r="E6" s="10">
        <v>25.5</v>
      </c>
      <c r="F6" s="33">
        <f t="shared" si="0"/>
        <v>21649.5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850</v>
      </c>
      <c r="D7" s="9"/>
      <c r="E7" s="10">
        <v>25.5</v>
      </c>
      <c r="F7" s="33">
        <f t="shared" si="0"/>
        <v>21675</v>
      </c>
      <c r="G7" s="11"/>
      <c r="H7" s="12" t="s">
        <v>9</v>
      </c>
      <c r="I7" s="13"/>
      <c r="J7" s="14">
        <f>'NİSAN 2026'!J39*-1</f>
        <v>-111017.36151</v>
      </c>
    </row>
    <row r="8" spans="2:29" x14ac:dyDescent="0.25">
      <c r="B8" s="7">
        <v>46147</v>
      </c>
      <c r="C8" s="8">
        <v>811</v>
      </c>
      <c r="D8" s="9"/>
      <c r="E8" s="10">
        <v>25.5</v>
      </c>
      <c r="F8" s="33">
        <f t="shared" si="0"/>
        <v>20680.5</v>
      </c>
      <c r="G8" s="15"/>
      <c r="H8" s="16"/>
      <c r="I8" s="17"/>
      <c r="J8" s="18"/>
    </row>
    <row r="9" spans="2:29" x14ac:dyDescent="0.25">
      <c r="B9" s="7">
        <v>46148</v>
      </c>
      <c r="C9" s="8">
        <v>834</v>
      </c>
      <c r="D9" s="9"/>
      <c r="E9" s="10">
        <v>25.5</v>
      </c>
      <c r="F9" s="33">
        <f t="shared" si="0"/>
        <v>21267</v>
      </c>
      <c r="G9" s="15"/>
      <c r="H9" s="16"/>
      <c r="I9" s="17"/>
      <c r="J9" s="18"/>
    </row>
    <row r="10" spans="2:29" x14ac:dyDescent="0.25">
      <c r="B10" s="7">
        <v>46149</v>
      </c>
      <c r="C10" s="8">
        <v>800</v>
      </c>
      <c r="D10" s="9"/>
      <c r="E10" s="10">
        <v>25.5</v>
      </c>
      <c r="F10" s="33">
        <f t="shared" si="0"/>
        <v>20400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5886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-109367.83944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150093</v>
      </c>
      <c r="L36" s="31">
        <f>J36-J4-J5-J6</f>
        <v>148443.47792999999</v>
      </c>
    </row>
    <row r="37" spans="2:12" x14ac:dyDescent="0.25">
      <c r="B37" s="26" t="s">
        <v>14</v>
      </c>
      <c r="C37" s="30">
        <f>C35</f>
        <v>5886</v>
      </c>
      <c r="D37" s="9">
        <f>D35/1.03</f>
        <v>0</v>
      </c>
      <c r="E37" s="10"/>
      <c r="F37" s="33">
        <f>SUM(F4:F36)</f>
        <v>150093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259460.83944000001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34" sqref="M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-259460.83944000001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-259460.83944000001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259460.83944000001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2026-05-08T12:30:38Z</dcterms:modified>
</cp:coreProperties>
</file>